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C14C1B9B-D8FB-4AB3-83B3-EFFDF232572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-Only PET Film" sheetId="8" r:id="rId1"/>
    <sheet name="Cin-Only PET Film" sheetId="3" r:id="rId2"/>
    <sheet name="TA+Cin PET Film" sheetId="9" r:id="rId3"/>
    <sheet name="Recycle TA-Cin" sheetId="6" r:id="rId4"/>
    <sheet name="S aureus TA-Cin PET Film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" i="9" l="1"/>
  <c r="AC27" i="2"/>
  <c r="X5" i="6"/>
  <c r="U35" i="6"/>
  <c r="U34" i="6"/>
  <c r="U25" i="6"/>
  <c r="U24" i="6"/>
  <c r="Q15" i="6"/>
  <c r="U15" i="6" s="1"/>
  <c r="Q16" i="6"/>
  <c r="U14" i="6" l="1"/>
  <c r="Q9" i="9" l="1"/>
  <c r="P9" i="9"/>
  <c r="O9" i="9"/>
  <c r="N9" i="9"/>
  <c r="M9" i="9"/>
  <c r="L9" i="9"/>
  <c r="T5" i="9" l="1"/>
  <c r="U5" i="9"/>
  <c r="T6" i="9"/>
  <c r="X6" i="9" s="1"/>
  <c r="U6" i="9"/>
  <c r="U20" i="2" l="1"/>
  <c r="T20" i="2"/>
  <c r="S20" i="2"/>
  <c r="U19" i="2"/>
  <c r="T19" i="2"/>
  <c r="S19" i="2"/>
  <c r="Y17" i="2" s="1"/>
  <c r="Y16" i="2" l="1"/>
  <c r="O47" i="6"/>
  <c r="P47" i="6"/>
  <c r="Q47" i="6"/>
  <c r="N37" i="6"/>
  <c r="M37" i="6"/>
  <c r="L37" i="6"/>
  <c r="S35" i="6" s="1"/>
  <c r="U44" i="6" l="1"/>
  <c r="U45" i="6"/>
  <c r="S34" i="6"/>
  <c r="W34" i="6" s="1"/>
  <c r="W35" i="6" l="1"/>
  <c r="X35" i="6" s="1"/>
  <c r="X34" i="6"/>
  <c r="O8" i="3" l="1"/>
  <c r="T6" i="3" s="1"/>
  <c r="P8" i="3"/>
  <c r="Q8" i="3"/>
  <c r="T5" i="3" l="1"/>
  <c r="N47" i="6"/>
  <c r="M47" i="6"/>
  <c r="L47" i="6"/>
  <c r="N27" i="6"/>
  <c r="M27" i="6"/>
  <c r="L27" i="6"/>
  <c r="N17" i="6"/>
  <c r="M17" i="6"/>
  <c r="L17" i="6"/>
  <c r="N8" i="6"/>
  <c r="M8" i="6"/>
  <c r="L8" i="6"/>
  <c r="P9" i="8"/>
  <c r="O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25" i="6" l="1"/>
  <c r="S24" i="6"/>
  <c r="U5" i="8"/>
  <c r="U6" i="8"/>
  <c r="S15" i="6"/>
  <c r="S14" i="6"/>
  <c r="W14" i="6" s="1"/>
  <c r="T6" i="8"/>
  <c r="T5" i="8"/>
  <c r="W5" i="8" s="1"/>
  <c r="S45" i="6"/>
  <c r="S5" i="6"/>
  <c r="S6" i="6"/>
  <c r="X6" i="6" s="1"/>
  <c r="S44" i="6"/>
  <c r="W44" i="6" s="1"/>
  <c r="W24" i="6"/>
  <c r="X28" i="2"/>
  <c r="AC28" i="2" s="1"/>
  <c r="X17" i="2"/>
  <c r="X16" i="2"/>
  <c r="AA16" i="2" s="1"/>
  <c r="X27" i="2"/>
  <c r="W15" i="6" l="1"/>
  <c r="X15" i="6" s="1"/>
  <c r="X14" i="6"/>
  <c r="W6" i="8"/>
  <c r="Y6" i="8" s="1"/>
  <c r="Y5" i="8"/>
  <c r="X44" i="6"/>
  <c r="W45" i="6"/>
  <c r="X45" i="6" s="1"/>
  <c r="X24" i="6"/>
  <c r="W25" i="6"/>
  <c r="X25" i="6" s="1"/>
  <c r="AC16" i="2"/>
  <c r="AA17" i="2"/>
  <c r="AC17" i="2" s="1"/>
  <c r="M8" i="3" l="1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S6" i="3"/>
  <c r="S5" i="3"/>
  <c r="V5" i="3" s="1"/>
  <c r="X6" i="2"/>
  <c r="X5" i="2"/>
  <c r="W5" i="3" l="1"/>
  <c r="V6" i="3"/>
  <c r="W6" i="3" s="1"/>
  <c r="AA5" i="2"/>
  <c r="AC5" i="2" l="1"/>
  <c r="AA6" i="2"/>
  <c r="AC6" i="2" s="1"/>
</calcChain>
</file>

<file path=xl/sharedStrings.xml><?xml version="1.0" encoding="utf-8"?>
<sst xmlns="http://schemas.openxmlformats.org/spreadsheetml/2006/main" count="702" uniqueCount="32">
  <si>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</si>
  <si>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</si>
  <si>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</si>
  <si>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</si>
  <si>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</si>
  <si>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</si>
  <si>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</si>
  <si>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</si>
  <si>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</si>
  <si>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</si>
  <si>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</si>
  <si>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</si>
  <si>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</si>
  <si>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</si>
  <si>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</si>
  <si>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</si>
  <si>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Cin Only</t>
  </si>
  <si>
    <t>PDA-Only</t>
  </si>
  <si>
    <t>PDA-Cin</t>
  </si>
  <si>
    <t>Log Reduction</t>
  </si>
  <si>
    <t>Cin-Only</t>
  </si>
  <si>
    <t>HJC-179</t>
  </si>
  <si>
    <t>HJC-183</t>
  </si>
  <si>
    <t>HJC-205</t>
  </si>
  <si>
    <t>HJC-206</t>
  </si>
  <si>
    <t>TA Only</t>
  </si>
  <si>
    <t>HJC-162</t>
  </si>
  <si>
    <t>TA-Cin</t>
  </si>
  <si>
    <t>HJC-208</t>
  </si>
  <si>
    <t>HJC-180</t>
  </si>
  <si>
    <t>TA+Cin</t>
  </si>
  <si>
    <t>HJC-212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</si>
</sst>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tabSelected="1" workbookViewId="0">
      <selection activeCell="P22" sqref="P22"/>
    </sheetView>
  </sheetViews>
  <sheetFormatPr defaultRowHeight="15" x14ac:dyDescent="0.25"/>
  <sheetData>
    <row r="2" spans="1:25" x14ac:dyDescent="0.25">
      <c r="A2" s="2" t="s">
        <v>26</v>
      </c>
      <c r="B2" s="1" t="s">
        <v>25</v>
      </c>
      <c r="C2" s="1"/>
      <c r="D2" s="1"/>
      <c r="E2" s="4"/>
      <c r="F2" s="1"/>
      <c r="G2" s="1"/>
      <c r="H2" s="1"/>
      <c r="I2" s="1"/>
      <c r="J2" s="1"/>
      <c r="K2" s="2" t="s">
        <v>26</v>
      </c>
      <c r="L2" s="1" t="s">
        <v>25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/>
      <c r="E4" s="1" t="s">
        <v>0</v>
      </c>
      <c r="F4" s="1" t="s">
        <v>0</v>
      </c>
      <c r="G4" s="1"/>
      <c r="H4" s="1"/>
      <c r="I4" s="1"/>
      <c r="J4" s="1"/>
      <c r="K4" s="2">
        <v>-1</v>
      </c>
      <c r="L4" s="1" t="s">
        <v>0</v>
      </c>
      <c r="M4" s="1" t="s">
        <v>0</v>
      </c>
      <c r="N4" s="1"/>
      <c r="O4" s="1" t="s">
        <v>0</v>
      </c>
      <c r="P4" s="1" t="s">
        <v>0</v>
      </c>
      <c r="Q4" s="1"/>
      <c r="R4" s="1"/>
      <c r="S4" s="1"/>
      <c r="T4" s="2" t="s">
        <v>7</v>
      </c>
      <c r="U4" s="2" t="s">
        <v>17</v>
      </c>
      <c r="V4" s="3"/>
      <c r="W4" s="1" t="s">
        <v>12</v>
      </c>
      <c r="X4" s="1"/>
      <c r="Y4" s="1" t="s">
        <v>19</v>
      </c>
    </row>
    <row r="5" spans="1:25" x14ac:dyDescent="0.25">
      <c r="A5" s="2">
        <v>-2</v>
      </c>
      <c r="B5" s="1" t="s">
        <v>0</v>
      </c>
      <c r="C5" s="1" t="s">
        <v>0</v>
      </c>
      <c r="D5" s="1"/>
      <c r="E5" s="1" t="s">
        <v>0</v>
      </c>
      <c r="F5" s="1" t="s">
        <v>0</v>
      </c>
      <c r="G5" s="1"/>
      <c r="H5" s="1"/>
      <c r="I5" s="1"/>
      <c r="J5" s="1"/>
      <c r="K5" s="2">
        <v>-2</v>
      </c>
      <c r="L5" s="1" t="s">
        <v>0</v>
      </c>
      <c r="M5" s="1" t="s">
        <v>0</v>
      </c>
      <c r="N5" s="1"/>
      <c r="O5" s="1" t="s">
        <v>0</v>
      </c>
      <c r="P5" s="1" t="s">
        <v>0</v>
      </c>
      <c r="Q5" s="1"/>
      <c r="R5" s="1"/>
      <c r="S5" s="1" t="s">
        <v>8</v>
      </c>
      <c r="T5" s="3">
        <f>AVERAGE(L9:M9)</f>
        <v>850000000</v>
      </c>
      <c r="U5" s="3">
        <f>AVERAGE(O9:P9)</f>
        <v>1250000000</v>
      </c>
      <c r="V5" s="1"/>
      <c r="W5" s="5">
        <f>(T5-U5)/T5*100</f>
        <v>-47.058823529411761</v>
      </c>
      <c r="X5" s="1"/>
      <c r="Y5" s="1">
        <f>-LOG(-W5/100 + 1)</f>
        <v>-0.16749108729376364</v>
      </c>
    </row>
    <row r="6" spans="1:25" x14ac:dyDescent="0.25">
      <c r="A6" s="2">
        <v>-3</v>
      </c>
      <c r="B6" s="1" t="s">
        <v>0</v>
      </c>
      <c r="C6" s="1" t="s">
        <v>0</v>
      </c>
      <c r="D6" s="1"/>
      <c r="E6" s="1" t="s">
        <v>0</v>
      </c>
      <c r="F6" s="1" t="s">
        <v>0</v>
      </c>
      <c r="G6" s="1"/>
      <c r="H6" s="1"/>
      <c r="I6" s="1"/>
      <c r="J6" s="1"/>
      <c r="K6" s="2">
        <v>-3</v>
      </c>
      <c r="L6" s="1" t="s">
        <v>0</v>
      </c>
      <c r="M6" s="1" t="s">
        <v>0</v>
      </c>
      <c r="N6" s="1"/>
      <c r="O6" s="1" t="s">
        <v>0</v>
      </c>
      <c r="P6" s="1" t="s">
        <v>0</v>
      </c>
      <c r="Q6" s="1"/>
      <c r="R6" s="1"/>
      <c r="S6" s="1" t="s">
        <v>9</v>
      </c>
      <c r="T6" s="3">
        <f>_xlfn.STDEV.P(L9:M9)</f>
        <v>150000000</v>
      </c>
      <c r="U6" s="3">
        <f>_xlfn.STDEV.P(O9:P9)</f>
        <v>350000000</v>
      </c>
      <c r="V6" s="1"/>
      <c r="W6" s="10">
        <f>W5*SQRT((T6/T5)^2 + (U6/U5)^2)</f>
        <v>-15.575110551047098</v>
      </c>
      <c r="X6" s="1"/>
      <c r="Y6" s="10">
        <f>(W6/(W5*LN(10)))</f>
        <v>0.1437389220562485</v>
      </c>
    </row>
    <row r="7" spans="1:25" x14ac:dyDescent="0.25">
      <c r="A7" s="2">
        <v>-4</v>
      </c>
      <c r="B7" s="1" t="s">
        <v>0</v>
      </c>
      <c r="C7" s="1" t="s">
        <v>0</v>
      </c>
      <c r="D7" s="1"/>
      <c r="E7" s="1" t="s">
        <v>0</v>
      </c>
      <c r="F7" s="1" t="s">
        <v>0</v>
      </c>
      <c r="G7" s="1"/>
      <c r="H7" s="1"/>
      <c r="I7" s="1"/>
      <c r="J7" s="1"/>
      <c r="K7" s="2">
        <v>-4</v>
      </c>
      <c r="L7" s="1" t="s">
        <v>0</v>
      </c>
      <c r="M7" s="1" t="s">
        <v>0</v>
      </c>
      <c r="N7" s="1"/>
      <c r="O7" s="1" t="s">
        <v>0</v>
      </c>
      <c r="P7" s="1" t="s">
        <v>0</v>
      </c>
      <c r="Q7" s="1"/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/>
      <c r="E8" s="1" t="s">
        <v>0</v>
      </c>
      <c r="F8" s="1" t="s">
        <v>0</v>
      </c>
      <c r="G8" s="1"/>
      <c r="H8" s="1"/>
      <c r="I8" s="1"/>
      <c r="J8" s="1"/>
      <c r="K8" s="2">
        <v>-5</v>
      </c>
      <c r="L8" s="1" t="s">
        <v>0</v>
      </c>
      <c r="M8" s="1" t="s">
        <v>0</v>
      </c>
      <c r="N8" s="1"/>
      <c r="O8" s="1" t="s">
        <v>0</v>
      </c>
      <c r="P8" s="1" t="s">
        <v>0</v>
      </c>
      <c r="Q8" s="1"/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7</v>
      </c>
      <c r="C9" s="1">
        <v>10</v>
      </c>
      <c r="D9" s="1"/>
      <c r="E9" s="1">
        <v>9</v>
      </c>
      <c r="F9" s="1">
        <v>16</v>
      </c>
      <c r="G9" s="1"/>
      <c r="H9" s="1"/>
      <c r="I9" s="1"/>
      <c r="J9" s="1"/>
      <c r="K9" s="2">
        <v>-6</v>
      </c>
      <c r="L9" s="3">
        <f>B9*10^8</f>
        <v>700000000</v>
      </c>
      <c r="M9" s="3">
        <f t="shared" ref="M9:P9" si="0">C9*10^8</f>
        <v>1000000000</v>
      </c>
      <c r="N9" s="3"/>
      <c r="O9" s="1">
        <f t="shared" si="0"/>
        <v>900000000</v>
      </c>
      <c r="P9" s="1">
        <f t="shared" si="0"/>
        <v>1600000000</v>
      </c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V5" sqref="V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9.5703125" customWidth="1"/>
  </cols>
  <sheetData>
    <row r="1" spans="1:24" x14ac:dyDescent="0.25">
      <c r="A1" s="2" t="s">
        <v>21</v>
      </c>
      <c r="B1" s="1"/>
      <c r="C1" s="1"/>
      <c r="D1" s="1"/>
      <c r="E1" s="4"/>
      <c r="F1" s="1"/>
      <c r="G1" s="1"/>
      <c r="K1" s="2"/>
      <c r="L1" s="2" t="s">
        <v>21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20</v>
      </c>
      <c r="V4" s="2" t="s">
        <v>12</v>
      </c>
      <c r="W4" s="2" t="s">
        <v>19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E4E5-5FD7-447D-9AB6-37B22DE8E080}">
  <dimension ref="A2:Y10"/>
  <sheetViews>
    <sheetView workbookViewId="0">
      <selection activeCell="X6" sqref="X6"/>
    </sheetView>
  </sheetViews>
  <sheetFormatPr defaultRowHeight="15" x14ac:dyDescent="0.25"/>
  <cols>
    <col min="23" max="23" width="12" bestFit="1" customWidth="1"/>
    <col min="24" max="24" width="13.5703125" bestFit="1" customWidth="1"/>
  </cols>
  <sheetData>
    <row r="2" spans="1:25" x14ac:dyDescent="0.25">
      <c r="A2" s="2" t="s">
        <v>29</v>
      </c>
      <c r="B2" s="1" t="s">
        <v>30</v>
      </c>
      <c r="C2" s="1"/>
      <c r="D2" s="1"/>
      <c r="E2" s="4"/>
      <c r="F2" s="1"/>
      <c r="G2" s="1"/>
      <c r="H2" s="1"/>
      <c r="I2" s="1"/>
      <c r="J2" s="1"/>
      <c r="K2" s="2" t="s">
        <v>29</v>
      </c>
      <c r="L2" s="1" t="s">
        <v>30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17</v>
      </c>
      <c r="V4" s="3"/>
      <c r="W4" s="2" t="s">
        <v>12</v>
      </c>
      <c r="X4" s="2" t="s">
        <v>19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AVERAGE(L9:M9)</f>
        <v>2150000000</v>
      </c>
      <c r="U5" s="3">
        <f>AVERAGE(O9:P9)</f>
        <v>0</v>
      </c>
      <c r="V5" s="1"/>
      <c r="W5" s="1">
        <v>100</v>
      </c>
      <c r="X5" s="3">
        <f>LOG(T5)-1</f>
        <v>8.3324384599156058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_xlfn.STDEV.P(L9:M9)</f>
        <v>150000000</v>
      </c>
      <c r="U6" s="3">
        <f>_xlfn.STDEV.P(O9:P9)</f>
        <v>0</v>
      </c>
      <c r="V6" s="1"/>
      <c r="W6" s="1"/>
      <c r="X6" s="10">
        <f>T6/(T5*LN(10))</f>
        <v>3.0299615016505937E-2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>
        <v>0</v>
      </c>
      <c r="F8" s="1">
        <v>0</v>
      </c>
      <c r="G8" s="1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23</v>
      </c>
      <c r="C9" s="1">
        <v>20</v>
      </c>
      <c r="D9" s="1">
        <v>21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2300000000</v>
      </c>
      <c r="M9" s="3">
        <f t="shared" ref="M9:Q9" si="0">C9*10^8</f>
        <v>2000000000</v>
      </c>
      <c r="N9" s="3">
        <f t="shared" si="0"/>
        <v>2100000000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X6" sqref="X6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31</v>
      </c>
      <c r="B1" s="1"/>
      <c r="C1" s="1"/>
      <c r="D1" s="1"/>
      <c r="E1" s="4"/>
      <c r="F1" s="1"/>
      <c r="G1" s="1"/>
      <c r="K1" s="2"/>
      <c r="L1" s="2" t="s">
        <v>22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0</v>
      </c>
      <c r="G3" s="1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v>0</v>
      </c>
      <c r="P3" s="1">
        <v>0</v>
      </c>
      <c r="Q3" s="1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K4" s="2">
        <v>-2</v>
      </c>
      <c r="L4" s="1" t="s">
        <v>0</v>
      </c>
      <c r="M4" s="1" t="s">
        <v>0</v>
      </c>
      <c r="N4" s="1" t="s">
        <v>0</v>
      </c>
      <c r="O4" s="1">
        <v>0</v>
      </c>
      <c r="P4" s="1">
        <v>0</v>
      </c>
      <c r="Q4" s="1">
        <v>0</v>
      </c>
      <c r="S4" s="7" t="s">
        <v>7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K5" s="2">
        <v>-3</v>
      </c>
      <c r="L5" s="1" t="s">
        <v>0</v>
      </c>
      <c r="M5" s="1" t="s">
        <v>0</v>
      </c>
      <c r="N5" s="1" t="s">
        <v>0</v>
      </c>
      <c r="O5" s="1">
        <v>0</v>
      </c>
      <c r="P5" s="1">
        <v>0</v>
      </c>
      <c r="Q5" s="1">
        <v>0</v>
      </c>
      <c r="S5" s="6">
        <f>AVERAGE(M8:N8)</f>
        <v>1000000000</v>
      </c>
      <c r="W5">
        <v>100</v>
      </c>
      <c r="X5" s="6">
        <f>LOG10(S5)-1</f>
        <v>8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v>0</v>
      </c>
      <c r="P6" s="1">
        <v>0</v>
      </c>
      <c r="Q6" s="1">
        <v>0</v>
      </c>
      <c r="S6" s="6">
        <f>_xlfn.STDEV.P(L8:N8)</f>
        <v>188561808.31641269</v>
      </c>
      <c r="X6" s="10">
        <f>S6/(S5*LN(10))</f>
        <v>8.1891352849516721E-2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v>0</v>
      </c>
      <c r="P7" s="1">
        <v>0</v>
      </c>
      <c r="Q7" s="1">
        <v>0</v>
      </c>
    </row>
    <row r="8" spans="1:24" x14ac:dyDescent="0.25">
      <c r="A8" s="2">
        <v>-6</v>
      </c>
      <c r="B8" s="1">
        <v>12</v>
      </c>
      <c r="C8" s="1">
        <v>12</v>
      </c>
      <c r="D8" s="1">
        <v>8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0">C8*10^8</f>
        <v>1200000000</v>
      </c>
      <c r="N8" s="3">
        <f t="shared" si="0"/>
        <v>800000000</v>
      </c>
      <c r="O8" s="1">
        <v>0</v>
      </c>
      <c r="P8" s="1">
        <v>0</v>
      </c>
      <c r="Q8" s="1"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>
        <v>0</v>
      </c>
      <c r="F12" s="1">
        <v>0</v>
      </c>
      <c r="G12" s="1" t="s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>
        <v>0</v>
      </c>
      <c r="P12" s="1">
        <v>0</v>
      </c>
      <c r="Q12" s="1" t="s">
        <v>0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>
        <v>0</v>
      </c>
      <c r="F13" s="1">
        <v>0</v>
      </c>
      <c r="G13" s="1" t="s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>
        <v>0</v>
      </c>
      <c r="P13" s="1">
        <v>0</v>
      </c>
      <c r="Q13" s="1" t="s">
        <v>0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0</v>
      </c>
      <c r="F14" s="1">
        <v>0</v>
      </c>
      <c r="G14" s="1" t="s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v>0</v>
      </c>
      <c r="P14" s="1">
        <v>0</v>
      </c>
      <c r="Q14" s="1" t="s">
        <v>0</v>
      </c>
      <c r="S14" s="6">
        <f>AVERAGE(L17:N17)</f>
        <v>900000000</v>
      </c>
      <c r="U14" s="6">
        <f>AVERAGE(O15:Q15)</f>
        <v>10000000</v>
      </c>
      <c r="W14" s="9">
        <f>(S14-U14)/S14*100</f>
        <v>98.888888888888886</v>
      </c>
      <c r="X14">
        <f>-LOG(-W14/100 +1)</f>
        <v>1.9542425094393221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30</v>
      </c>
      <c r="K15" s="2">
        <v>-4</v>
      </c>
      <c r="L15" s="1" t="s">
        <v>0</v>
      </c>
      <c r="M15" s="1" t="s">
        <v>0</v>
      </c>
      <c r="N15" s="1" t="s">
        <v>0</v>
      </c>
      <c r="O15" s="1">
        <v>0</v>
      </c>
      <c r="P15" s="1">
        <v>0</v>
      </c>
      <c r="Q15" s="3">
        <f>G15*10^6</f>
        <v>30000000</v>
      </c>
      <c r="S15" s="6">
        <f>_xlfn.STDEV.P(L17:N17)</f>
        <v>294392028.87759489</v>
      </c>
      <c r="U15" s="6">
        <f>_xlfn.STDEV.P(O15:Q15)</f>
        <v>14142135.62373095</v>
      </c>
      <c r="W15">
        <f>W14*SQRT((S15/S14)^2 + (U15/U14)^2)</f>
        <v>143.54211496803478</v>
      </c>
      <c r="X15">
        <f>(W15/(W14*LN(10)))</f>
        <v>0.63039992815961465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3</v>
      </c>
      <c r="K16" s="2">
        <v>-5</v>
      </c>
      <c r="L16" s="1" t="s">
        <v>0</v>
      </c>
      <c r="M16" s="1" t="s">
        <v>0</v>
      </c>
      <c r="N16" s="1" t="s">
        <v>0</v>
      </c>
      <c r="O16" s="1">
        <v>0</v>
      </c>
      <c r="P16" s="1">
        <v>0</v>
      </c>
      <c r="Q16" s="3">
        <f>G16*10^7</f>
        <v>30000000</v>
      </c>
    </row>
    <row r="17" spans="1:24" x14ac:dyDescent="0.25">
      <c r="A17" s="2">
        <v>-6</v>
      </c>
      <c r="B17" s="1">
        <v>12</v>
      </c>
      <c r="C17" s="1">
        <v>10</v>
      </c>
      <c r="D17" s="1">
        <v>5</v>
      </c>
      <c r="E17" s="1">
        <v>0</v>
      </c>
      <c r="F17" s="1">
        <v>0</v>
      </c>
      <c r="G17" s="1">
        <v>0</v>
      </c>
      <c r="K17" s="2">
        <v>-6</v>
      </c>
      <c r="L17" s="3">
        <f>B17*10^8</f>
        <v>1200000000</v>
      </c>
      <c r="M17" s="3">
        <f t="shared" ref="M17:N17" si="1">C17*10^8</f>
        <v>1000000000</v>
      </c>
      <c r="N17" s="3">
        <f t="shared" si="1"/>
        <v>500000000</v>
      </c>
      <c r="O17" s="1">
        <v>0</v>
      </c>
      <c r="P17" s="1">
        <v>0</v>
      </c>
      <c r="Q17" s="1">
        <v>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S24" s="6">
        <f>AVERAGE(L27:N27)</f>
        <v>933333333.33333337</v>
      </c>
      <c r="U24" s="6">
        <f>AVERAGE(O26:Q26)</f>
        <v>116666666.66666667</v>
      </c>
      <c r="W24" s="9">
        <f>(S24-U24)/S24*100</f>
        <v>87.5</v>
      </c>
      <c r="X24">
        <f>-LOG(-W24/100 +1)</f>
        <v>0.90308998699194354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 t="s">
        <v>0</v>
      </c>
      <c r="F25" s="1">
        <v>30</v>
      </c>
      <c r="G25" s="1" t="s">
        <v>0</v>
      </c>
      <c r="K25" s="2">
        <v>-4</v>
      </c>
      <c r="L25" s="1" t="s">
        <v>0</v>
      </c>
      <c r="M25" s="1" t="s">
        <v>0</v>
      </c>
      <c r="N25" s="1" t="s">
        <v>0</v>
      </c>
      <c r="O25" s="1" t="s">
        <v>0</v>
      </c>
      <c r="P25" s="3">
        <v>30000000</v>
      </c>
      <c r="Q25" s="1" t="s">
        <v>0</v>
      </c>
      <c r="S25" s="6">
        <f>_xlfn.STDEV.P(L27:N27)</f>
        <v>169967317.1197595</v>
      </c>
      <c r="U25" s="6">
        <f>_xlfn.STDEV.P(O26:Q26)</f>
        <v>75865377.84494029</v>
      </c>
      <c r="W25">
        <f>W24*SQRT((S25/S24)^2 + (U25/U24)^2)</f>
        <v>59.088122748992454</v>
      </c>
      <c r="X25">
        <f>(W25/(W24*LN(10)))</f>
        <v>0.29327595035325055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16</v>
      </c>
      <c r="F26" s="1">
        <v>1</v>
      </c>
      <c r="G26" s="1">
        <v>18</v>
      </c>
      <c r="K26" s="2">
        <v>-5</v>
      </c>
      <c r="L26" s="1" t="s">
        <v>0</v>
      </c>
      <c r="M26" s="1" t="s">
        <v>0</v>
      </c>
      <c r="N26" s="1" t="s">
        <v>0</v>
      </c>
      <c r="O26" s="3">
        <v>160000000</v>
      </c>
      <c r="P26" s="3">
        <v>10000000</v>
      </c>
      <c r="Q26" s="3">
        <v>180000000</v>
      </c>
    </row>
    <row r="27" spans="1:24" x14ac:dyDescent="0.25">
      <c r="A27" s="2">
        <v>-6</v>
      </c>
      <c r="B27" s="1">
        <v>11</v>
      </c>
      <c r="C27" s="1">
        <v>7</v>
      </c>
      <c r="D27" s="1">
        <v>10</v>
      </c>
      <c r="E27" s="1">
        <v>1</v>
      </c>
      <c r="F27" s="1">
        <v>0</v>
      </c>
      <c r="G27" s="1">
        <v>1</v>
      </c>
      <c r="K27" s="2">
        <v>-6</v>
      </c>
      <c r="L27" s="3">
        <f>B27*10^8</f>
        <v>1100000000</v>
      </c>
      <c r="M27" s="3">
        <f t="shared" ref="M27:N27" si="2">C27*10^8</f>
        <v>700000000</v>
      </c>
      <c r="N27" s="3">
        <f t="shared" si="2"/>
        <v>1000000000</v>
      </c>
      <c r="O27" s="3">
        <v>100000000</v>
      </c>
      <c r="P27" s="1">
        <v>0</v>
      </c>
      <c r="Q27" s="3">
        <v>100000000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S34" s="6">
        <f>AVERAGE(L37:N37)</f>
        <v>1000000000</v>
      </c>
      <c r="U34" s="6">
        <f>AVERAGE(O37,P36,Q37)</f>
        <v>433333333.33333331</v>
      </c>
      <c r="W34" s="9">
        <f>(S34-U34)/S34*100</f>
        <v>56.666666666666679</v>
      </c>
      <c r="X34">
        <f>-LOG(-W34/100 +1)</f>
        <v>0.36317790241282577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S35" s="6">
        <f>_xlfn.STDEV.P(L37:N37)</f>
        <v>216024689.94692868</v>
      </c>
      <c r="U35" s="6">
        <f>_xlfn.STDEV.P(O37,P36,Q37)</f>
        <v>249443825.78492942</v>
      </c>
      <c r="W35">
        <f>W34*SQRT((S35/S34)^2 + (U35/U34)^2)</f>
        <v>34.84090512220979</v>
      </c>
      <c r="X35">
        <f>(W35/(W34*LN(10)))</f>
        <v>0.26702140304277261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 t="s">
        <v>0</v>
      </c>
      <c r="F36" s="1">
        <v>10</v>
      </c>
      <c r="G36" s="1" t="s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 t="s">
        <v>0</v>
      </c>
      <c r="P36" s="3">
        <v>100000000</v>
      </c>
      <c r="Q36" s="1" t="s">
        <v>0</v>
      </c>
    </row>
    <row r="37" spans="1:24" x14ac:dyDescent="0.25">
      <c r="A37" s="2">
        <v>-6</v>
      </c>
      <c r="B37" s="1">
        <v>11</v>
      </c>
      <c r="C37" s="1">
        <v>12</v>
      </c>
      <c r="D37" s="1">
        <v>7</v>
      </c>
      <c r="E37" s="1">
        <v>5</v>
      </c>
      <c r="F37" s="1">
        <v>0</v>
      </c>
      <c r="G37" s="1">
        <v>7</v>
      </c>
      <c r="K37" s="2">
        <v>-6</v>
      </c>
      <c r="L37" s="3">
        <f>B37*10^8</f>
        <v>1100000000</v>
      </c>
      <c r="M37" s="3">
        <f t="shared" ref="M37" si="3">C37*10^8</f>
        <v>1200000000</v>
      </c>
      <c r="N37" s="3">
        <f t="shared" ref="N37" si="4">D37*10^8</f>
        <v>700000000</v>
      </c>
      <c r="O37" s="3">
        <v>500000000</v>
      </c>
      <c r="P37" s="1">
        <v>0</v>
      </c>
      <c r="Q37" s="3">
        <v>700000000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1233333333.3333333</v>
      </c>
      <c r="U44" s="6">
        <f>AVERAGE(O47:Q47)</f>
        <v>966666666.66666663</v>
      </c>
      <c r="W44" s="9">
        <f>(S44-U44)/S44*100</f>
        <v>21.621621621621621</v>
      </c>
      <c r="X44">
        <f>-LOG(-W44/100 +1)</f>
        <v>0.10580372616803892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235702260.39551583</v>
      </c>
      <c r="U45" s="6">
        <f>_xlfn.STDEV.P(O47:Q47)</f>
        <v>518544972.87013483</v>
      </c>
      <c r="W45">
        <f>W44*SQRT((S45/S44)^2 + (U45/U44)^2)</f>
        <v>12.312477661053723</v>
      </c>
      <c r="X45">
        <f>(W45/(W44*LN(10)))</f>
        <v>0.2473099011873118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K46" s="2">
        <v>-5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</row>
    <row r="47" spans="1:24" x14ac:dyDescent="0.25">
      <c r="A47" s="2">
        <v>-6</v>
      </c>
      <c r="B47" s="1">
        <v>14</v>
      </c>
      <c r="C47" s="1">
        <v>14</v>
      </c>
      <c r="D47" s="1">
        <v>9</v>
      </c>
      <c r="E47" s="1">
        <v>6</v>
      </c>
      <c r="F47" s="1">
        <v>6</v>
      </c>
      <c r="G47" s="1">
        <v>17</v>
      </c>
      <c r="K47" s="2">
        <v>-6</v>
      </c>
      <c r="L47" s="3">
        <f>B47*10^8</f>
        <v>1400000000</v>
      </c>
      <c r="M47" s="3">
        <f t="shared" ref="M47:N47" si="5">C47*10^8</f>
        <v>1400000000</v>
      </c>
      <c r="N47" s="3">
        <f t="shared" si="5"/>
        <v>900000000</v>
      </c>
      <c r="O47" s="3">
        <f t="shared" ref="O47" si="6">E47*10^8</f>
        <v>600000000</v>
      </c>
      <c r="P47" s="3">
        <f t="shared" ref="P47" si="7">F47*10^8</f>
        <v>600000000</v>
      </c>
      <c r="Q47" s="3">
        <f t="shared" ref="Q47" si="8">G47*10^8</f>
        <v>1700000000</v>
      </c>
    </row>
    <row r="51" spans="1:23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3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3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3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9"/>
    </row>
    <row r="55" spans="1:23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</row>
    <row r="56" spans="1:23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3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3"/>
      <c r="P57" s="3"/>
      <c r="Q57" s="3"/>
    </row>
    <row r="61" spans="1:23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3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3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3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9"/>
    </row>
    <row r="65" spans="1:23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</row>
    <row r="66" spans="1:23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3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3"/>
      <c r="P67" s="3"/>
      <c r="Q67" s="3"/>
    </row>
    <row r="71" spans="1:23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3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3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3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9"/>
    </row>
    <row r="75" spans="1:23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</row>
    <row r="76" spans="1:23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3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3"/>
      <c r="P77" s="3"/>
      <c r="Q77" s="3"/>
    </row>
    <row r="81" spans="1:23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3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3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3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9"/>
    </row>
    <row r="85" spans="1:23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</row>
    <row r="86" spans="1:23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3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3"/>
      <c r="P87" s="3"/>
      <c r="Q87" s="3"/>
    </row>
    <row r="91" spans="1:23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3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3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3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9"/>
    </row>
    <row r="95" spans="1:23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</row>
    <row r="96" spans="1:23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3"/>
      <c r="P97" s="3"/>
      <c r="Q97" s="3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16384" width="9.140625" style="1"/>
  </cols>
  <sheetData>
    <row r="1" spans="1:29" x14ac:dyDescent="0.25">
      <c r="A1" s="2"/>
    </row>
    <row r="2" spans="1:29" x14ac:dyDescent="0.25">
      <c r="A2" s="2" t="s">
        <v>24</v>
      </c>
      <c r="B2" s="1" t="s">
        <v>25</v>
      </c>
      <c r="E2" s="4"/>
      <c r="J2" s="3"/>
      <c r="K2" s="3"/>
      <c r="O2" s="2" t="s">
        <v>24</v>
      </c>
      <c r="P2" s="1" t="s">
        <v>25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17</v>
      </c>
      <c r="Z4" s="3"/>
      <c r="AA4" s="1" t="s">
        <v>12</v>
      </c>
      <c r="AC4" s="1" t="s">
        <v>19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476666666.66666669</v>
      </c>
      <c r="Y5" s="3">
        <f>AVERAGE(S8:U8)</f>
        <v>353333333.33333331</v>
      </c>
      <c r="AA5" s="5">
        <f>(X5-Y5)/X5*100</f>
        <v>25.87412587412588</v>
      </c>
      <c r="AC5" s="1">
        <f>-LOG(-AA5/100 + 1)</f>
        <v>0.13003017220029159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57348835.11361751</v>
      </c>
      <c r="Y6" s="3">
        <f>_xlfn.STDEV.P(S8:U8)</f>
        <v>37712361.663282536</v>
      </c>
      <c r="AA6" s="10">
        <f>AA5*SQRT((X6/X5)^2 + (Y6/Y5)^2)</f>
        <v>4.1613920508409672</v>
      </c>
      <c r="AC6" s="10">
        <f>(AA6/(AA5*LN(10)))</f>
        <v>6.9848527966061932E-2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55</v>
      </c>
      <c r="C8" s="1">
        <v>41</v>
      </c>
      <c r="D8" s="1">
        <v>47</v>
      </c>
      <c r="E8" s="1">
        <v>30</v>
      </c>
      <c r="F8" s="1">
        <v>38</v>
      </c>
      <c r="G8" s="1">
        <v>38</v>
      </c>
      <c r="O8" s="2">
        <v>-5</v>
      </c>
      <c r="P8" s="3">
        <f>B8*10^7</f>
        <v>550000000</v>
      </c>
      <c r="Q8" s="3">
        <f t="shared" ref="Q8:U8" si="0">C8*10^7</f>
        <v>410000000</v>
      </c>
      <c r="R8" s="3">
        <f t="shared" si="0"/>
        <v>470000000</v>
      </c>
      <c r="S8" s="3">
        <f t="shared" si="0"/>
        <v>300000000</v>
      </c>
      <c r="T8" s="3">
        <f t="shared" si="0"/>
        <v>380000000</v>
      </c>
      <c r="U8" s="3">
        <f t="shared" si="0"/>
        <v>380000000</v>
      </c>
      <c r="V8" s="5"/>
      <c r="W8" s="5"/>
      <c r="X8" s="5"/>
    </row>
    <row r="9" spans="1:29" x14ac:dyDescent="0.25">
      <c r="A9" s="2">
        <v>-6</v>
      </c>
      <c r="B9" s="1">
        <v>6</v>
      </c>
      <c r="C9" s="1">
        <v>4</v>
      </c>
      <c r="D9" s="1">
        <v>6</v>
      </c>
      <c r="E9" s="1">
        <v>8</v>
      </c>
      <c r="F9" s="1">
        <v>5</v>
      </c>
      <c r="G9" s="1">
        <v>1</v>
      </c>
      <c r="O9" s="2">
        <v>-6</v>
      </c>
      <c r="P9" s="3">
        <f>B9*10^8</f>
        <v>600000000</v>
      </c>
      <c r="Q9" s="3">
        <f t="shared" ref="Q9:U9" si="1">C9*10^8</f>
        <v>400000000</v>
      </c>
      <c r="R9" s="3">
        <f t="shared" si="1"/>
        <v>600000000</v>
      </c>
      <c r="S9" s="1">
        <f t="shared" si="1"/>
        <v>800000000</v>
      </c>
      <c r="T9" s="1">
        <f t="shared" si="1"/>
        <v>500000000</v>
      </c>
      <c r="U9" s="1">
        <f t="shared" si="1"/>
        <v>100000000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23</v>
      </c>
      <c r="B13" s="1" t="s">
        <v>16</v>
      </c>
      <c r="E13" s="4"/>
      <c r="J13" s="3"/>
      <c r="K13" s="3"/>
      <c r="O13" s="2" t="s">
        <v>23</v>
      </c>
      <c r="P13" s="1" t="s">
        <v>16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20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5">
        <f>(X16-Y16)/X16*100</f>
        <v>48.251748251748253</v>
      </c>
      <c r="AC16" s="1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0">
        <f>AA16*SQRT((X17/X16)^2 + (Y17/Y16)^2)</f>
        <v>7.4134831181144047</v>
      </c>
      <c r="AC17" s="10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</row>
    <row r="21" spans="1:29" x14ac:dyDescent="0.25">
      <c r="L21" s="3"/>
    </row>
    <row r="22" spans="1:29" x14ac:dyDescent="0.25">
      <c r="L22" s="3"/>
      <c r="P22" s="3"/>
    </row>
    <row r="23" spans="1:29" x14ac:dyDescent="0.25">
      <c r="L23" s="3"/>
      <c r="P23" s="3"/>
    </row>
    <row r="24" spans="1:29" x14ac:dyDescent="0.25">
      <c r="A24" s="2" t="s">
        <v>28</v>
      </c>
      <c r="B24" s="1" t="s">
        <v>27</v>
      </c>
      <c r="E24" s="4"/>
      <c r="J24" s="3"/>
      <c r="K24" s="3"/>
      <c r="O24" s="2" t="s">
        <v>28</v>
      </c>
      <c r="P24" s="1" t="s">
        <v>27</v>
      </c>
      <c r="S24" s="4"/>
      <c r="X24" s="2"/>
      <c r="Y24" s="2"/>
      <c r="Z24" s="2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18</v>
      </c>
      <c r="Z26" s="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366666666.66666669</v>
      </c>
      <c r="Y27" s="3">
        <f>AVERAGE(S29:U29)</f>
        <v>0</v>
      </c>
      <c r="AA27" s="1">
        <v>100</v>
      </c>
      <c r="AC27" s="3">
        <f>LOG(X27)-1</f>
        <v>7.5642714304385628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54365021.434333637</v>
      </c>
      <c r="Y28" s="3">
        <f>_xlfn.STDEV.P(S29:U29)</f>
        <v>0</v>
      </c>
      <c r="AC28" s="10">
        <f>X28/(X27*LN(10))</f>
        <v>6.439207859313574E-2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40</v>
      </c>
      <c r="C30" s="1">
        <v>41</v>
      </c>
      <c r="D30" s="1">
        <v>29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400000000</v>
      </c>
      <c r="Q30" s="3">
        <f t="shared" ref="Q30" si="12">C30*10^7</f>
        <v>410000000</v>
      </c>
      <c r="R30" s="3">
        <f t="shared" ref="R30" si="13">D30*10^7</f>
        <v>290000000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5</v>
      </c>
      <c r="C31" s="1">
        <v>3</v>
      </c>
      <c r="D31" s="1">
        <v>2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500000000</v>
      </c>
      <c r="Q31" s="3">
        <f t="shared" ref="Q31" si="14">C31*10^8</f>
        <v>300000000</v>
      </c>
      <c r="R31" s="3">
        <f t="shared" ref="R31" si="15">D31*10^8</f>
        <v>200000000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TA-Only PET Film</vt:lpstr>
      <vt:lpstr>Cin-Only PET Film</vt:lpstr>
      <vt:lpstr>TA+Cin PET Film</vt:lpstr>
      <vt:lpstr>Recycle TA-Cin</vt:lpstr>
      <vt:lpstr>S aureus TA-Cin PET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2021-03-18T13:25:20Z</dcterms:modified>
</cp:coreProperties>
</file>